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lenovo\Downloads\ms-excel-pokrocily-data\ms-excel-pokrocily-data_SK\"/>
    </mc:Choice>
  </mc:AlternateContent>
  <xr:revisionPtr revIDLastSave="0" documentId="13_ncr:1_{2B174E66-A597-4799-A073-3E398B9989B8}" xr6:coauthVersionLast="47" xr6:coauthVersionMax="47" xr10:uidLastSave="{00000000-0000-0000-0000-000000000000}"/>
  <bookViews>
    <workbookView xWindow="38304" yWindow="0" windowWidth="15552" windowHeight="16656" tabRatio="769" firstSheet="8" activeTab="9" xr2:uid="{00000000-000D-0000-FFFF-FFFF00000000}"/>
  </bookViews>
  <sheets>
    <sheet name="Adres. a hro. výpočet - Relat." sheetId="11" r:id="rId1"/>
    <sheet name="Adres. a hro. výpočet - Zmieš." sheetId="2" r:id="rId2"/>
    <sheet name="Základy funkcií-Vnorovanie f..." sheetId="7" r:id="rId3"/>
    <sheet name="Základy funkcií-Matic. funkcie" sheetId="6" r:id="rId4"/>
    <sheet name="Vyhľadávacie funkcie-VLOOKUP .." sheetId="5" r:id="rId5"/>
    <sheet name="Filtre - Log.spojka A" sheetId="3" r:id="rId6"/>
    <sheet name="Filtre - Log.spojka B" sheetId="4" r:id="rId7"/>
    <sheet name="Podm. agr. funkcie - Jedna" sheetId="8" r:id="rId8"/>
    <sheet name="Podm. agr. funkcie - Viacero" sheetId="9" r:id="rId9"/>
    <sheet name="Databázové funkcie - Príklady" sheetId="10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2" l="1"/>
  <c r="F2" i="11"/>
  <c r="G2" i="11"/>
  <c r="G4" i="11"/>
  <c r="F4" i="11"/>
  <c r="E4" i="11"/>
  <c r="G3" i="11"/>
  <c r="F3" i="11"/>
  <c r="E3" i="11"/>
  <c r="E2" i="11"/>
  <c r="F9" i="10"/>
  <c r="F4" i="10"/>
  <c r="G14" i="10"/>
  <c r="E13" i="9" l="1"/>
  <c r="E9" i="9"/>
  <c r="E5" i="9"/>
  <c r="E9" i="8"/>
  <c r="E5" i="8"/>
  <c r="E11" i="8"/>
  <c r="D11" i="7"/>
  <c r="D10" i="7"/>
  <c r="D9" i="7"/>
  <c r="D8" i="7"/>
  <c r="D7" i="7"/>
  <c r="D6" i="7"/>
  <c r="D5" i="7"/>
  <c r="D4" i="7"/>
  <c r="D3" i="7"/>
  <c r="D2" i="7"/>
  <c r="F12" i="6" a="1"/>
  <c r="F14" i="6" s="1"/>
  <c r="B8" i="6" a="1"/>
  <c r="D8" i="6" s="1"/>
  <c r="C8" i="6" l="1"/>
  <c r="F12" i="6"/>
  <c r="F13" i="6"/>
  <c r="B8" i="6"/>
  <c r="B13" i="5"/>
  <c r="F9" i="5"/>
  <c r="F4" i="5"/>
  <c r="E7" i="2"/>
  <c r="D7" i="2"/>
  <c r="C7" i="2"/>
  <c r="E6" i="2"/>
  <c r="D6" i="2"/>
  <c r="C6" i="2"/>
  <c r="E5" i="2"/>
  <c r="D5" i="2"/>
</calcChain>
</file>

<file path=xl/sharedStrings.xml><?xml version="1.0" encoding="utf-8"?>
<sst xmlns="http://schemas.openxmlformats.org/spreadsheetml/2006/main" count="289" uniqueCount="127">
  <si>
    <t>Výpočet množstva surovín v gramoch podľa počtu porcií</t>
  </si>
  <si>
    <t>Pondelok</t>
  </si>
  <si>
    <t>Utorok</t>
  </si>
  <si>
    <t>Streda</t>
  </si>
  <si>
    <t>Počet porcií</t>
  </si>
  <si>
    <t>Surovina</t>
  </si>
  <si>
    <t>g/porcia</t>
  </si>
  <si>
    <t>Ryža [gramov]</t>
  </si>
  <si>
    <t>Kuracie mäso [gramov]</t>
  </si>
  <si>
    <t>Zelenina [gramov]</t>
  </si>
  <si>
    <t>Zamestnanec</t>
  </si>
  <si>
    <t>Oddelenie</t>
  </si>
  <si>
    <t>Pozícia</t>
  </si>
  <si>
    <t>Mesto</t>
  </si>
  <si>
    <t>Mzda</t>
  </si>
  <si>
    <t>Pracovný pomer</t>
  </si>
  <si>
    <t>Konečný Pavol</t>
  </si>
  <si>
    <t>IT</t>
  </si>
  <si>
    <t>Vývojár</t>
  </si>
  <si>
    <t>Košice</t>
  </si>
  <si>
    <t>plný úväzok</t>
  </si>
  <si>
    <t>Tichá Eva</t>
  </si>
  <si>
    <t>Marketing</t>
  </si>
  <si>
    <t>Analytik</t>
  </si>
  <si>
    <t>Bratislava</t>
  </si>
  <si>
    <t>Hrubý Milan</t>
  </si>
  <si>
    <t>Finance</t>
  </si>
  <si>
    <t>Účtovník</t>
  </si>
  <si>
    <t>Prešov</t>
  </si>
  <si>
    <t>skrátený úväzok</t>
  </si>
  <si>
    <t>Sedláčková Anna</t>
  </si>
  <si>
    <t>HR</t>
  </si>
  <si>
    <t>Personalistka</t>
  </si>
  <si>
    <t>Žilina</t>
  </si>
  <si>
    <t>Neumann Tomáš</t>
  </si>
  <si>
    <t>Obchod</t>
  </si>
  <si>
    <t>Manažér predaja</t>
  </si>
  <si>
    <t>Trenčín</t>
  </si>
  <si>
    <t>Pavlíková Irena</t>
  </si>
  <si>
    <t>Zákaznícka podpora</t>
  </si>
  <si>
    <t>Nitra</t>
  </si>
  <si>
    <t>Veselý Ján</t>
  </si>
  <si>
    <t>Logistika</t>
  </si>
  <si>
    <t>Koordinátor</t>
  </si>
  <si>
    <t>Kritériá rozšíreného filtra (AND na rovnakom riadku):</t>
  </si>
  <si>
    <t>&gt;=2000</t>
  </si>
  <si>
    <t>Výstup (očakávaný výsledok):</t>
  </si>
  <si>
    <t>Postup: Označ A1:F8 -&gt; Údaje &gt; Rozšírené (Advanced)</t>
  </si>
  <si>
    <t>Kritériá: H10:I11 (Oddelenie=IT a Mzda&gt;=2000).</t>
  </si>
  <si>
    <t>Voliteľné: Kopírovať inam -&gt; zadaj A14:F14 pre výstupnú oblasť.</t>
  </si>
  <si>
    <t>Kritériá rozšíreného filtra (OR na rôznych riadkoch):</t>
  </si>
  <si>
    <t>&gt;=2400</t>
  </si>
  <si>
    <t>Kritériá: oblasť H10:I12 (Oddelenie=IT ALEBO Oddelenie=Obchod a Mzda&gt;=2400).</t>
  </si>
  <si>
    <t>Voliteľné: Kopírovať inam -&gt; zadaj A15:F15 pre výstupnú oblasť.</t>
  </si>
  <si>
    <t>Značka</t>
  </si>
  <si>
    <t>Kód</t>
  </si>
  <si>
    <t>Škoda</t>
  </si>
  <si>
    <t>SKD</t>
  </si>
  <si>
    <t>Ford</t>
  </si>
  <si>
    <t>FRD</t>
  </si>
  <si>
    <t>Toyota</t>
  </si>
  <si>
    <t>TYT</t>
  </si>
  <si>
    <t>Spotreba (l/100 km)</t>
  </si>
  <si>
    <t>Výsledok transpozície:</t>
  </si>
  <si>
    <t>Vážený priemer študentov</t>
  </si>
  <si>
    <t>Student</t>
  </si>
  <si>
    <t>Test 1</t>
  </si>
  <si>
    <t>Test 2</t>
  </si>
  <si>
    <t>Test 3</t>
  </si>
  <si>
    <t>Vážený priemer</t>
  </si>
  <si>
    <t>Jana</t>
  </si>
  <si>
    <t>Peter</t>
  </si>
  <si>
    <t>Lenka</t>
  </si>
  <si>
    <t>Váhy</t>
  </si>
  <si>
    <t>n</t>
  </si>
  <si>
    <t>počet</t>
  </si>
  <si>
    <t>kumulatívny súčet</t>
  </si>
  <si>
    <t>Produkt</t>
  </si>
  <si>
    <t>Počet objednávok</t>
  </si>
  <si>
    <t>Mesiac</t>
  </si>
  <si>
    <t>Telefón</t>
  </si>
  <si>
    <t>január</t>
  </si>
  <si>
    <t>Príklad funkcie COUNTIF:</t>
  </si>
  <si>
    <t>Notebook</t>
  </si>
  <si>
    <t>Slúchadlá</t>
  </si>
  <si>
    <t>február</t>
  </si>
  <si>
    <t>→ Vráti počet výskytov produktu Telefón (3x)</t>
  </si>
  <si>
    <t>Monitor</t>
  </si>
  <si>
    <t>marec</t>
  </si>
  <si>
    <t>Príklad funkcie SUMIF:</t>
  </si>
  <si>
    <t>apríl</t>
  </si>
  <si>
    <t>→ Vráti celkový počet objednávok vo februári (48)</t>
  </si>
  <si>
    <t>máj</t>
  </si>
  <si>
    <t>Príklad funkcie AVERAGEIF:</t>
  </si>
  <si>
    <t>→ Vráti priemer objednávok pre produkt Slúchadlá (23,67)</t>
  </si>
  <si>
    <t>Príklad funkcie COUNTIFS:</t>
  </si>
  <si>
    <t>→ Počet produktov Telefón predaných v januári (1x)</t>
  </si>
  <si>
    <t>Príklad funkcie SUMIFS:</t>
  </si>
  <si>
    <t>→ Celkový počet objednávok pre Slúchadlá v máji (28)</t>
  </si>
  <si>
    <t>Príklad funkcie AVERAGEIFS:</t>
  </si>
  <si>
    <t>→ Priemer objednávok pre Monitor vo februári (30)</t>
  </si>
  <si>
    <t>mesiac</t>
  </si>
  <si>
    <t>región</t>
  </si>
  <si>
    <t>počet predajov</t>
  </si>
  <si>
    <r>
      <t xml:space="preserve">Koľko </t>
    </r>
    <r>
      <rPr>
        <b/>
        <sz val="11"/>
        <color theme="1"/>
        <rFont val="Calibri"/>
        <family val="2"/>
        <scheme val="minor"/>
      </rPr>
      <t>predajov</t>
    </r>
    <r>
      <rPr>
        <sz val="11"/>
        <color theme="1"/>
        <rFont val="Calibri"/>
        <family val="2"/>
        <scheme val="minor"/>
      </rPr>
      <t xml:space="preserve"> sa uskutočnilo v regióne </t>
    </r>
    <r>
      <rPr>
        <b/>
        <sz val="11"/>
        <color theme="1"/>
        <rFont val="Calibri"/>
        <family val="2"/>
        <scheme val="minor"/>
      </rPr>
      <t>Bratislava</t>
    </r>
    <r>
      <rPr>
        <sz val="11"/>
        <color theme="1"/>
        <rFont val="Calibri"/>
        <family val="2"/>
        <scheme val="minor"/>
      </rPr>
      <t>?</t>
    </r>
  </si>
  <si>
    <t>Výsledok DSUM</t>
  </si>
  <si>
    <r>
      <t xml:space="preserve">Koľkokrát sa v tabuľke vyskytuje región </t>
    </r>
    <r>
      <rPr>
        <b/>
        <sz val="11"/>
        <color theme="1"/>
        <rFont val="Calibri"/>
        <family val="2"/>
        <scheme val="minor"/>
      </rPr>
      <t>Košice</t>
    </r>
    <r>
      <rPr>
        <sz val="11"/>
        <color theme="1"/>
        <rFont val="Calibri"/>
        <family val="2"/>
        <scheme val="minor"/>
      </rPr>
      <t>?</t>
    </r>
  </si>
  <si>
    <t>jún</t>
  </si>
  <si>
    <t>júl</t>
  </si>
  <si>
    <t>Výsledok DCOUNTA</t>
  </si>
  <si>
    <t>august</t>
  </si>
  <si>
    <t>september</t>
  </si>
  <si>
    <t>október</t>
  </si>
  <si>
    <t>november</t>
  </si>
  <si>
    <t>december</t>
  </si>
  <si>
    <t>Výsledok DSUM (2 kritériá)</t>
  </si>
  <si>
    <r>
      <t>Koľko predajov sa uskutočnilo v j</t>
    </r>
    <r>
      <rPr>
        <b/>
        <sz val="11"/>
        <color theme="1"/>
        <rFont val="Calibri"/>
        <family val="2"/>
        <charset val="238"/>
        <scheme val="minor"/>
      </rPr>
      <t>anuári v Bratislave</t>
    </r>
    <r>
      <rPr>
        <sz val="11"/>
        <color theme="1"/>
        <rFont val="Calibri"/>
        <family val="2"/>
        <scheme val="minor"/>
      </rPr>
      <t>?</t>
    </r>
  </si>
  <si>
    <t>Priemer</t>
  </si>
  <si>
    <t>Rozdiel (T3 - T1)</t>
  </si>
  <si>
    <t>Chýba do 100</t>
  </si>
  <si>
    <t>Eva</t>
  </si>
  <si>
    <t>Vysvetlenie:</t>
  </si>
  <si>
    <t>E2: =AVERAGE(B2:D2) → relatívne adresovanie (všetko sa pri kopírovaní mení)</t>
  </si>
  <si>
    <t>F2: =$D2-$B2 → adresovanie stĺpca (stĺpce sú pevné, riadky sa menia)</t>
  </si>
  <si>
    <t>G2: =$H$1-D2 → adresovanie riadka (riadok je pevný, stĺpce sa menia)</t>
  </si>
  <si>
    <t>Študent</t>
  </si>
  <si>
    <t>Špecialistka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</si>
</sst>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1" fillId="0" borderId="3" xfId="0" applyFont="1" applyBorder="1"/>
    <xf numFmtId="0" fontId="0" fillId="0" borderId="3" xfId="0" applyBorder="1"/>
    <xf numFmtId="0" fontId="1" fillId="0" borderId="3" xfId="0" applyFont="1" applyBorder="1" applyAlignment="1">
      <alignment horizontal="center"/>
    </xf>
    <xf numFmtId="0" fontId="0" fillId="0" borderId="4" xfId="0" applyBorder="1"/>
    <xf numFmtId="0" fontId="0" fillId="0" borderId="3" xfId="0" applyBorder="1" applyAlignment="1">
      <alignment horizontal="right"/>
    </xf>
    <xf numFmtId="0" fontId="1" fillId="0" borderId="1" xfId="0" applyFont="1" applyBorder="1"/>
    <xf numFmtId="3" fontId="0" fillId="0" borderId="5" xfId="0" applyNumberFormat="1" applyBorder="1"/>
    <xf numFmtId="3" fontId="0" fillId="0" borderId="6" xfId="0" applyNumberFormat="1" applyBorder="1"/>
    <xf numFmtId="3" fontId="0" fillId="0" borderId="7" xfId="0" applyNumberFormat="1" applyBorder="1"/>
    <xf numFmtId="3" fontId="0" fillId="0" borderId="8" xfId="0" applyNumberFormat="1" applyBorder="1"/>
    <xf numFmtId="3" fontId="0" fillId="0" borderId="3" xfId="0" applyNumberFormat="1" applyBorder="1"/>
    <xf numFmtId="3" fontId="0" fillId="0" borderId="9" xfId="0" applyNumberFormat="1" applyBorder="1"/>
    <xf numFmtId="3" fontId="0" fillId="0" borderId="10" xfId="0" applyNumberFormat="1" applyBorder="1"/>
    <xf numFmtId="3" fontId="0" fillId="0" borderId="11" xfId="0" applyNumberFormat="1" applyBorder="1"/>
    <xf numFmtId="3" fontId="0" fillId="0" borderId="12" xfId="0" applyNumberForma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3" xfId="0" applyBorder="1" applyAlignment="1">
      <alignment horizontal="center"/>
    </xf>
    <xf numFmtId="0" fontId="1" fillId="0" borderId="0" xfId="0" applyFont="1"/>
    <xf numFmtId="2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8402F-00D1-4945-857E-DA45CEF42625}">
  <dimension ref="A1:H9"/>
  <sheetViews>
    <sheetView zoomScaleNormal="100" workbookViewId="0"/>
  </sheetViews>
  <sheetFormatPr defaultRowHeight="14.5" x14ac:dyDescent="0.35"/>
  <cols>
    <col min="1" max="1" width="9.1796875" customWidth="1"/>
    <col min="2" max="4" width="5.90625" bestFit="1" customWidth="1"/>
    <col min="5" max="5" width="7.1796875" bestFit="1" customWidth="1"/>
    <col min="6" max="6" width="13.453125" customWidth="1"/>
    <col min="7" max="7" width="11.90625" bestFit="1" customWidth="1"/>
    <col min="8" max="8" width="4" bestFit="1" customWidth="1"/>
  </cols>
  <sheetData>
    <row r="1" spans="1:8" x14ac:dyDescent="0.35">
      <c r="A1" s="1" t="s">
        <v>125</v>
      </c>
      <c r="B1" s="1" t="s">
        <v>66</v>
      </c>
      <c r="C1" s="1" t="s">
        <v>67</v>
      </c>
      <c r="D1" s="1" t="s">
        <v>68</v>
      </c>
      <c r="E1" s="1" t="s">
        <v>117</v>
      </c>
      <c r="F1" s="1" t="s">
        <v>118</v>
      </c>
      <c r="G1" s="1" t="s">
        <v>119</v>
      </c>
      <c r="H1" s="1">
        <v>100</v>
      </c>
    </row>
    <row r="2" spans="1:8" x14ac:dyDescent="0.35">
      <c r="A2" s="40" t="s">
        <v>70</v>
      </c>
      <c r="B2" s="40">
        <v>75</v>
      </c>
      <c r="C2" s="40">
        <v>82</v>
      </c>
      <c r="D2" s="40">
        <v>90</v>
      </c>
      <c r="E2" s="41">
        <f>AVERAGE(B2:D2)</f>
        <v>82.333333333333329</v>
      </c>
      <c r="F2" s="40">
        <f>$D2-$B2</f>
        <v>15</v>
      </c>
      <c r="G2" s="40">
        <f>H$1-D2</f>
        <v>10</v>
      </c>
      <c r="H2" s="40"/>
    </row>
    <row r="3" spans="1:8" x14ac:dyDescent="0.35">
      <c r="A3" s="40" t="s">
        <v>71</v>
      </c>
      <c r="B3" s="40">
        <v>68</v>
      </c>
      <c r="C3" s="40">
        <v>74</v>
      </c>
      <c r="D3" s="40">
        <v>79</v>
      </c>
      <c r="E3" s="41">
        <f>AVERAGE(B3:D3)</f>
        <v>73.666666666666671</v>
      </c>
      <c r="F3" s="40">
        <f>$D3-$B3</f>
        <v>11</v>
      </c>
      <c r="G3" s="40">
        <f t="shared" ref="G3:G4" si="0">H$1-D3</f>
        <v>21</v>
      </c>
      <c r="H3" s="40"/>
    </row>
    <row r="4" spans="1:8" x14ac:dyDescent="0.35">
      <c r="A4" s="40" t="s">
        <v>120</v>
      </c>
      <c r="B4" s="40">
        <v>80</v>
      </c>
      <c r="C4" s="40">
        <v>87</v>
      </c>
      <c r="D4" s="40">
        <v>95</v>
      </c>
      <c r="E4" s="41">
        <f>AVERAGE(B4:D4)</f>
        <v>87.333333333333329</v>
      </c>
      <c r="F4" s="40">
        <f>$D4-$B4</f>
        <v>15</v>
      </c>
      <c r="G4" s="40">
        <f t="shared" si="0"/>
        <v>5</v>
      </c>
      <c r="H4" s="40"/>
    </row>
    <row r="6" spans="1:8" x14ac:dyDescent="0.35">
      <c r="A6" t="s">
        <v>121</v>
      </c>
    </row>
    <row r="7" spans="1:8" x14ac:dyDescent="0.35">
      <c r="A7" t="s">
        <v>122</v>
      </c>
    </row>
    <row r="8" spans="1:8" x14ac:dyDescent="0.35">
      <c r="A8" t="s">
        <v>123</v>
      </c>
    </row>
    <row r="9" spans="1:8" x14ac:dyDescent="0.35">
      <c r="A9" t="s">
        <v>124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BA65E-52B7-450C-A8E7-2F0B1E98526D}">
  <dimension ref="A1:E7"/>
  <sheetViews>
    <sheetView zoomScaleNormal="100" workbookViewId="0">
      <selection sqref="A1:E1"/>
    </sheetView>
  </sheetViews>
  <sheetFormatPr defaultRowHeight="14.5" x14ac:dyDescent="0.35"/>
  <cols>
    <col min="1" max="1" width="20.08984375" bestFit="1" customWidth="1"/>
    <col min="2" max="2" width="10.6328125" bestFit="1" customWidth="1"/>
    <col min="3" max="5" width="14" customWidth="1"/>
  </cols>
  <sheetData>
    <row r="1" spans="1:5" x14ac:dyDescent="0.35">
      <c r="A1" s="42" t="s">
        <v>0</v>
      </c>
      <c r="B1" s="42"/>
      <c r="C1" s="42"/>
      <c r="D1" s="42"/>
      <c r="E1" s="42"/>
    </row>
    <row r="2" spans="1:5" x14ac:dyDescent="0.35">
      <c r="A2" s="2"/>
      <c r="B2" s="3"/>
      <c r="C2" s="4" t="s">
        <v>1</v>
      </c>
      <c r="D2" s="4" t="s">
        <v>2</v>
      </c>
      <c r="E2" s="4" t="s">
        <v>3</v>
      </c>
    </row>
    <row r="3" spans="1:5" x14ac:dyDescent="0.35">
      <c r="A3" s="5"/>
      <c r="B3" s="4" t="s">
        <v>4</v>
      </c>
      <c r="C3" s="5">
        <v>120</v>
      </c>
      <c r="D3" s="5">
        <v>95</v>
      </c>
      <c r="E3" s="5">
        <v>140</v>
      </c>
    </row>
    <row r="4" spans="1:5" ht="15" thickBot="1" x14ac:dyDescent="0.4">
      <c r="A4" s="6" t="s">
        <v>5</v>
      </c>
      <c r="B4" s="4" t="s">
        <v>6</v>
      </c>
      <c r="C4" s="7"/>
      <c r="D4" s="7"/>
      <c r="E4" s="7"/>
    </row>
    <row r="5" spans="1:5" x14ac:dyDescent="0.35">
      <c r="A5" s="8" t="s">
        <v>7</v>
      </c>
      <c r="B5" s="9">
        <v>70</v>
      </c>
      <c r="C5" s="10">
        <f>C$3*$B5</f>
        <v>8400</v>
      </c>
      <c r="D5" s="11">
        <f t="shared" ref="C5:E7" si="0">D$3*$B5</f>
        <v>6650</v>
      </c>
      <c r="E5" s="12">
        <f t="shared" si="0"/>
        <v>9800</v>
      </c>
    </row>
    <row r="6" spans="1:5" x14ac:dyDescent="0.35">
      <c r="A6" s="8" t="s">
        <v>8</v>
      </c>
      <c r="B6" s="9">
        <v>150</v>
      </c>
      <c r="C6" s="13">
        <f t="shared" si="0"/>
        <v>18000</v>
      </c>
      <c r="D6" s="14">
        <f t="shared" si="0"/>
        <v>14250</v>
      </c>
      <c r="E6" s="15">
        <f t="shared" si="0"/>
        <v>21000</v>
      </c>
    </row>
    <row r="7" spans="1:5" ht="15" thickBot="1" x14ac:dyDescent="0.4">
      <c r="A7" s="8" t="s">
        <v>9</v>
      </c>
      <c r="B7" s="9">
        <v>90</v>
      </c>
      <c r="C7" s="16">
        <f t="shared" si="0"/>
        <v>10800</v>
      </c>
      <c r="D7" s="17">
        <f t="shared" si="0"/>
        <v>8550</v>
      </c>
      <c r="E7" s="18">
        <f t="shared" si="0"/>
        <v>12600</v>
      </c>
    </row>
  </sheetData>
  <mergeCells count="1">
    <mergeCell ref="A1:E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3D1E3-BDBF-421C-95B1-EC9E33B488F3}">
  <dimension ref="B1:D11"/>
  <sheetViews>
    <sheetView zoomScaleNormal="100" workbookViewId="0">
      <selection activeCell="D10" sqref="D10"/>
    </sheetView>
  </sheetViews>
  <sheetFormatPr defaultRowHeight="14.5" x14ac:dyDescent="0.35"/>
  <cols>
    <col min="1" max="1" width="4.453125" customWidth="1"/>
    <col min="2" max="2" width="4.1796875" customWidth="1"/>
    <col min="3" max="3" width="9.08984375" customWidth="1"/>
    <col min="4" max="4" width="17.36328125" customWidth="1"/>
  </cols>
  <sheetData>
    <row r="1" spans="2:4" x14ac:dyDescent="0.35">
      <c r="B1" s="32" t="s">
        <v>74</v>
      </c>
      <c r="C1" s="32" t="s">
        <v>75</v>
      </c>
      <c r="D1" s="32" t="s">
        <v>76</v>
      </c>
    </row>
    <row r="2" spans="2:4" x14ac:dyDescent="0.35">
      <c r="B2" s="33">
        <v>1</v>
      </c>
      <c r="C2" s="33">
        <v>10</v>
      </c>
      <c r="D2" s="33">
        <f>SUM($C$2:C2)</f>
        <v>10</v>
      </c>
    </row>
    <row r="3" spans="2:4" x14ac:dyDescent="0.35">
      <c r="B3" s="33">
        <v>2</v>
      </c>
      <c r="C3" s="33">
        <v>20</v>
      </c>
      <c r="D3" s="33">
        <f>SUM($C$2:C3)</f>
        <v>30</v>
      </c>
    </row>
    <row r="4" spans="2:4" x14ac:dyDescent="0.35">
      <c r="B4" s="33">
        <v>3</v>
      </c>
      <c r="C4" s="33">
        <v>30</v>
      </c>
      <c r="D4" s="33">
        <f>SUM($C$2:C4)</f>
        <v>60</v>
      </c>
    </row>
    <row r="5" spans="2:4" x14ac:dyDescent="0.35">
      <c r="B5" s="33">
        <v>4</v>
      </c>
      <c r="C5" s="33">
        <v>40</v>
      </c>
      <c r="D5" s="33">
        <f>SUM($C$2:C5)</f>
        <v>100</v>
      </c>
    </row>
    <row r="6" spans="2:4" x14ac:dyDescent="0.35">
      <c r="B6" s="33">
        <v>5</v>
      </c>
      <c r="C6" s="33">
        <v>50</v>
      </c>
      <c r="D6" s="33">
        <f>SUM($C$2:C6)</f>
        <v>150</v>
      </c>
    </row>
    <row r="7" spans="2:4" x14ac:dyDescent="0.35">
      <c r="B7" s="33">
        <v>6</v>
      </c>
      <c r="C7" s="33">
        <v>60</v>
      </c>
      <c r="D7" s="33">
        <f>SUM($C$2:C7)</f>
        <v>210</v>
      </c>
    </row>
    <row r="8" spans="2:4" x14ac:dyDescent="0.35">
      <c r="B8" s="33">
        <v>7</v>
      </c>
      <c r="C8" s="33">
        <v>70</v>
      </c>
      <c r="D8" s="33">
        <f>SUM($C$2:C8)</f>
        <v>280</v>
      </c>
    </row>
    <row r="9" spans="2:4" x14ac:dyDescent="0.35">
      <c r="B9" s="33">
        <v>8</v>
      </c>
      <c r="C9" s="33">
        <v>80</v>
      </c>
      <c r="D9" s="33">
        <f>SUM($C$2:C9)</f>
        <v>360</v>
      </c>
    </row>
    <row r="10" spans="2:4" x14ac:dyDescent="0.35">
      <c r="B10" s="33">
        <v>9</v>
      </c>
      <c r="C10" s="33">
        <v>90</v>
      </c>
      <c r="D10" s="33">
        <f>SUM($C$2:C10)</f>
        <v>450</v>
      </c>
    </row>
    <row r="11" spans="2:4" x14ac:dyDescent="0.35">
      <c r="B11" s="33">
        <v>10</v>
      </c>
      <c r="C11" s="33">
        <v>100</v>
      </c>
      <c r="D11" s="33">
        <f>SUM($C$2:C11)</f>
        <v>550</v>
      </c>
    </row>
  </sheetData>
  <pageMargins left="0.75" right="0.75" top="1" bottom="1" header="0.5" footer="0.5"/>
  <ignoredErrors>
    <ignoredError sqref="D3:D1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DD8D7-AEA8-44F2-883C-6AD9184B2D98}">
  <dimension ref="B3:F15"/>
  <sheetViews>
    <sheetView zoomScaleNormal="100" workbookViewId="0">
      <selection activeCell="F13" sqref="F13"/>
    </sheetView>
  </sheetViews>
  <sheetFormatPr defaultRowHeight="14.5" x14ac:dyDescent="0.35"/>
  <cols>
    <col min="1" max="1" width="5.54296875" customWidth="1"/>
    <col min="2" max="2" width="7.453125" customWidth="1"/>
    <col min="3" max="3" width="20" customWidth="1"/>
    <col min="4" max="4" width="7.90625" customWidth="1"/>
    <col min="5" max="5" width="10" customWidth="1"/>
    <col min="6" max="6" width="18" customWidth="1"/>
  </cols>
  <sheetData>
    <row r="3" spans="2:6" x14ac:dyDescent="0.35">
      <c r="B3">
        <v>1</v>
      </c>
    </row>
    <row r="4" spans="2:6" x14ac:dyDescent="0.35">
      <c r="B4">
        <v>2</v>
      </c>
    </row>
    <row r="5" spans="2:6" x14ac:dyDescent="0.35">
      <c r="B5">
        <v>4</v>
      </c>
    </row>
    <row r="7" spans="2:6" x14ac:dyDescent="0.35">
      <c r="B7" s="36" t="s">
        <v>63</v>
      </c>
    </row>
    <row r="8" spans="2:6" x14ac:dyDescent="0.35">
      <c r="B8">
        <f t="array" ref="B8:D8">TRANSPOSE(B3:B5)</f>
        <v>1</v>
      </c>
      <c r="C8">
        <v>2</v>
      </c>
      <c r="D8">
        <v>4</v>
      </c>
    </row>
    <row r="10" spans="2:6" x14ac:dyDescent="0.35">
      <c r="B10" s="43" t="s">
        <v>64</v>
      </c>
      <c r="C10" s="43"/>
      <c r="D10" s="43"/>
      <c r="E10" s="43"/>
      <c r="F10" s="43"/>
    </row>
    <row r="11" spans="2:6" x14ac:dyDescent="0.35">
      <c r="B11" t="s">
        <v>65</v>
      </c>
      <c r="C11" s="32" t="s">
        <v>66</v>
      </c>
      <c r="D11" s="32" t="s">
        <v>67</v>
      </c>
      <c r="E11" s="32" t="s">
        <v>68</v>
      </c>
      <c r="F11" s="32" t="s">
        <v>69</v>
      </c>
    </row>
    <row r="12" spans="2:6" x14ac:dyDescent="0.35">
      <c r="B12" t="s">
        <v>70</v>
      </c>
      <c r="C12" s="33">
        <v>80</v>
      </c>
      <c r="D12" s="33">
        <v>90</v>
      </c>
      <c r="E12" s="33">
        <v>70</v>
      </c>
      <c r="F12" s="37">
        <f t="array" ref="F12:F14">C12:E14*C15:E15</f>
        <v>24</v>
      </c>
    </row>
    <row r="13" spans="2:6" x14ac:dyDescent="0.35">
      <c r="B13" t="s">
        <v>71</v>
      </c>
      <c r="C13" s="33">
        <v>60</v>
      </c>
      <c r="D13" s="33">
        <v>75</v>
      </c>
      <c r="E13" s="33">
        <v>85</v>
      </c>
      <c r="F13" s="37">
        <v>18</v>
      </c>
    </row>
    <row r="14" spans="2:6" x14ac:dyDescent="0.35">
      <c r="B14" t="s">
        <v>72</v>
      </c>
      <c r="C14" s="33">
        <v>95</v>
      </c>
      <c r="D14" s="33">
        <v>100</v>
      </c>
      <c r="E14" s="33">
        <v>90</v>
      </c>
      <c r="F14" s="37">
        <v>28.5</v>
      </c>
    </row>
    <row r="15" spans="2:6" x14ac:dyDescent="0.35">
      <c r="B15" s="36" t="s">
        <v>73</v>
      </c>
      <c r="C15" s="33">
        <v>0.3</v>
      </c>
      <c r="D15" s="33">
        <v>0.4</v>
      </c>
      <c r="E15" s="33">
        <v>0.3</v>
      </c>
    </row>
  </sheetData>
  <mergeCells count="1">
    <mergeCell ref="B10:F10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63843-3DE7-4166-9722-64FADD4462E5}">
  <dimension ref="A1:F14"/>
  <sheetViews>
    <sheetView zoomScaleNormal="100" workbookViewId="0">
      <selection activeCell="B10" sqref="B10"/>
    </sheetView>
  </sheetViews>
  <sheetFormatPr defaultRowHeight="14.5" x14ac:dyDescent="0.35"/>
  <cols>
    <col min="1" max="1" width="8.08984375" customWidth="1"/>
    <col min="2" max="2" width="11.6328125" customWidth="1"/>
  </cols>
  <sheetData>
    <row r="1" spans="1:6" x14ac:dyDescent="0.35">
      <c r="A1" s="32" t="s">
        <v>54</v>
      </c>
      <c r="B1" s="32" t="s">
        <v>55</v>
      </c>
    </row>
    <row r="2" spans="1:6" x14ac:dyDescent="0.35">
      <c r="A2" s="33" t="s">
        <v>56</v>
      </c>
      <c r="B2" s="33" t="s">
        <v>57</v>
      </c>
    </row>
    <row r="3" spans="1:6" x14ac:dyDescent="0.35">
      <c r="A3" s="33" t="s">
        <v>58</v>
      </c>
      <c r="B3" s="33" t="s">
        <v>59</v>
      </c>
    </row>
    <row r="4" spans="1:6" x14ac:dyDescent="0.35">
      <c r="A4" s="33" t="s">
        <v>60</v>
      </c>
      <c r="B4" s="33" t="s">
        <v>61</v>
      </c>
      <c r="F4" t="str">
        <f>VLOOKUP(A13,$A$1:$B$4,2,0)</f>
        <v>TYT</v>
      </c>
    </row>
    <row r="5" spans="1:6" x14ac:dyDescent="0.35">
      <c r="A5" s="33"/>
      <c r="B5" s="33"/>
    </row>
    <row r="6" spans="1:6" ht="29" x14ac:dyDescent="0.35">
      <c r="A6" s="32" t="s">
        <v>55</v>
      </c>
      <c r="B6" s="34" t="s">
        <v>62</v>
      </c>
    </row>
    <row r="7" spans="1:6" x14ac:dyDescent="0.35">
      <c r="A7" s="33" t="s">
        <v>57</v>
      </c>
      <c r="B7" s="33">
        <v>6.5</v>
      </c>
    </row>
    <row r="8" spans="1:6" x14ac:dyDescent="0.35">
      <c r="A8" s="33" t="s">
        <v>59</v>
      </c>
      <c r="B8" s="33">
        <v>7.8</v>
      </c>
    </row>
    <row r="9" spans="1:6" x14ac:dyDescent="0.35">
      <c r="A9" s="33" t="s">
        <v>61</v>
      </c>
      <c r="B9" s="33">
        <v>5.9</v>
      </c>
      <c r="F9">
        <f>VLOOKUP(A9,$A$6:$B$9,2,0)</f>
        <v>5.9</v>
      </c>
    </row>
    <row r="10" spans="1:6" x14ac:dyDescent="0.35">
      <c r="A10" s="33"/>
      <c r="B10" s="33"/>
    </row>
    <row r="11" spans="1:6" x14ac:dyDescent="0.35">
      <c r="A11" s="33"/>
      <c r="B11" s="33"/>
    </row>
    <row r="12" spans="1:6" ht="29.5" thickBot="1" x14ac:dyDescent="0.4">
      <c r="A12" s="32" t="s">
        <v>54</v>
      </c>
      <c r="B12" s="34" t="s">
        <v>62</v>
      </c>
    </row>
    <row r="13" spans="1:6" ht="15.5" thickTop="1" thickBot="1" x14ac:dyDescent="0.4">
      <c r="A13" s="33" t="s">
        <v>60</v>
      </c>
      <c r="B13" s="35">
        <f>VLOOKUP(VLOOKUP(A13,$A$1:$B$4,2,0),$A$6:$B$9,2,0)</f>
        <v>5.9</v>
      </c>
    </row>
    <row r="14" spans="1:6" ht="15" thickTop="1" x14ac:dyDescent="0.35"/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5C7EC-71D7-40B7-8DE7-4DF2F5411F2A}">
  <dimension ref="A1:I21"/>
  <sheetViews>
    <sheetView zoomScaleNormal="100" workbookViewId="0">
      <selection activeCell="C7" sqref="C7"/>
    </sheetView>
  </sheetViews>
  <sheetFormatPr defaultRowHeight="14.5" x14ac:dyDescent="0.35"/>
  <cols>
    <col min="1" max="1" width="20" customWidth="1"/>
    <col min="2" max="2" width="17.81640625" bestFit="1" customWidth="1"/>
    <col min="3" max="3" width="20" customWidth="1"/>
    <col min="4" max="4" width="18" customWidth="1"/>
    <col min="5" max="5" width="12" customWidth="1"/>
    <col min="6" max="6" width="18" customWidth="1"/>
    <col min="8" max="9" width="16" customWidth="1"/>
  </cols>
  <sheetData>
    <row r="1" spans="1:9" x14ac:dyDescent="0.35">
      <c r="A1" s="19" t="s">
        <v>10</v>
      </c>
      <c r="B1" s="20" t="s">
        <v>11</v>
      </c>
      <c r="C1" s="20" t="s">
        <v>12</v>
      </c>
      <c r="D1" s="20" t="s">
        <v>13</v>
      </c>
      <c r="E1" s="20" t="s">
        <v>14</v>
      </c>
      <c r="F1" s="21" t="s">
        <v>15</v>
      </c>
    </row>
    <row r="2" spans="1:9" x14ac:dyDescent="0.35">
      <c r="A2" s="22" t="s">
        <v>16</v>
      </c>
      <c r="B2" s="23" t="s">
        <v>17</v>
      </c>
      <c r="C2" s="23" t="s">
        <v>18</v>
      </c>
      <c r="D2" s="23" t="s">
        <v>19</v>
      </c>
      <c r="E2" s="24">
        <v>2080</v>
      </c>
      <c r="F2" s="25" t="s">
        <v>20</v>
      </c>
    </row>
    <row r="3" spans="1:9" x14ac:dyDescent="0.35">
      <c r="A3" s="22" t="s">
        <v>21</v>
      </c>
      <c r="B3" s="23" t="s">
        <v>22</v>
      </c>
      <c r="C3" s="23" t="s">
        <v>23</v>
      </c>
      <c r="D3" s="23" t="s">
        <v>24</v>
      </c>
      <c r="E3" s="24">
        <v>1780</v>
      </c>
      <c r="F3" s="25" t="s">
        <v>20</v>
      </c>
    </row>
    <row r="4" spans="1:9" x14ac:dyDescent="0.35">
      <c r="A4" s="22" t="s">
        <v>25</v>
      </c>
      <c r="B4" s="23" t="s">
        <v>26</v>
      </c>
      <c r="C4" s="23" t="s">
        <v>27</v>
      </c>
      <c r="D4" s="23" t="s">
        <v>28</v>
      </c>
      <c r="E4" s="24">
        <v>1540</v>
      </c>
      <c r="F4" s="25" t="s">
        <v>29</v>
      </c>
    </row>
    <row r="5" spans="1:9" x14ac:dyDescent="0.35">
      <c r="A5" s="22" t="s">
        <v>30</v>
      </c>
      <c r="B5" s="23" t="s">
        <v>31</v>
      </c>
      <c r="C5" s="23" t="s">
        <v>32</v>
      </c>
      <c r="D5" s="23" t="s">
        <v>33</v>
      </c>
      <c r="E5" s="24">
        <v>1640</v>
      </c>
      <c r="F5" s="25" t="s">
        <v>20</v>
      </c>
    </row>
    <row r="6" spans="1:9" x14ac:dyDescent="0.35">
      <c r="A6" s="22" t="s">
        <v>34</v>
      </c>
      <c r="B6" s="23" t="s">
        <v>35</v>
      </c>
      <c r="C6" s="23" t="s">
        <v>36</v>
      </c>
      <c r="D6" s="23" t="s">
        <v>37</v>
      </c>
      <c r="E6" s="24">
        <v>2480</v>
      </c>
      <c r="F6" s="25" t="s">
        <v>20</v>
      </c>
    </row>
    <row r="7" spans="1:9" x14ac:dyDescent="0.35">
      <c r="A7" s="22" t="s">
        <v>38</v>
      </c>
      <c r="B7" s="23" t="s">
        <v>39</v>
      </c>
      <c r="C7" s="23" t="s">
        <v>126</v>
      </c>
      <c r="D7" s="23" t="s">
        <v>40</v>
      </c>
      <c r="E7" s="24">
        <v>1480</v>
      </c>
      <c r="F7" s="25" t="s">
        <v>29</v>
      </c>
    </row>
    <row r="8" spans="1:9" ht="15" customHeight="1" thickBot="1" x14ac:dyDescent="0.4">
      <c r="A8" s="26" t="s">
        <v>41</v>
      </c>
      <c r="B8" s="27" t="s">
        <v>42</v>
      </c>
      <c r="C8" s="27" t="s">
        <v>43</v>
      </c>
      <c r="D8" s="27" t="s">
        <v>19</v>
      </c>
      <c r="E8" s="28">
        <v>1820</v>
      </c>
      <c r="F8" s="29" t="s">
        <v>20</v>
      </c>
    </row>
    <row r="9" spans="1:9" ht="15" customHeight="1" thickBot="1" x14ac:dyDescent="0.4">
      <c r="A9" t="s">
        <v>44</v>
      </c>
    </row>
    <row r="10" spans="1:9" x14ac:dyDescent="0.35">
      <c r="H10" s="19" t="s">
        <v>11</v>
      </c>
      <c r="I10" s="21" t="s">
        <v>14</v>
      </c>
    </row>
    <row r="11" spans="1:9" ht="15" customHeight="1" thickBot="1" x14ac:dyDescent="0.4">
      <c r="H11" s="26" t="s">
        <v>17</v>
      </c>
      <c r="I11" s="29" t="s">
        <v>45</v>
      </c>
    </row>
    <row r="13" spans="1:9" ht="15" customHeight="1" thickBot="1" x14ac:dyDescent="0.4">
      <c r="A13" t="s">
        <v>46</v>
      </c>
    </row>
    <row r="14" spans="1:9" x14ac:dyDescent="0.35">
      <c r="A14" s="19" t="s">
        <v>10</v>
      </c>
      <c r="B14" s="20" t="s">
        <v>11</v>
      </c>
      <c r="C14" s="20" t="s">
        <v>12</v>
      </c>
      <c r="D14" s="20" t="s">
        <v>13</v>
      </c>
      <c r="E14" s="20" t="s">
        <v>14</v>
      </c>
      <c r="F14" s="21" t="s">
        <v>15</v>
      </c>
    </row>
    <row r="15" spans="1:9" ht="15" customHeight="1" thickBot="1" x14ac:dyDescent="0.4">
      <c r="A15" s="26" t="s">
        <v>16</v>
      </c>
      <c r="B15" s="27" t="s">
        <v>17</v>
      </c>
      <c r="C15" s="27" t="s">
        <v>18</v>
      </c>
      <c r="D15" s="27" t="s">
        <v>19</v>
      </c>
      <c r="E15" s="28">
        <v>2080</v>
      </c>
      <c r="F15" s="29" t="s">
        <v>20</v>
      </c>
    </row>
    <row r="19" spans="1:1" x14ac:dyDescent="0.35">
      <c r="A19" t="s">
        <v>47</v>
      </c>
    </row>
    <row r="20" spans="1:1" x14ac:dyDescent="0.35">
      <c r="A20" t="s">
        <v>48</v>
      </c>
    </row>
    <row r="21" spans="1:1" x14ac:dyDescent="0.35">
      <c r="A21" t="s">
        <v>49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24429-FB19-45EF-9AC2-E3E5A5780626}">
  <dimension ref="A1:I23"/>
  <sheetViews>
    <sheetView zoomScaleNormal="100" workbookViewId="0">
      <selection activeCell="E20" sqref="E20"/>
    </sheetView>
  </sheetViews>
  <sheetFormatPr defaultRowHeight="14.5" x14ac:dyDescent="0.35"/>
  <cols>
    <col min="1" max="1" width="20" customWidth="1"/>
    <col min="2" max="2" width="17.453125" bestFit="1" customWidth="1"/>
    <col min="3" max="3" width="20" customWidth="1"/>
    <col min="4" max="4" width="18" customWidth="1"/>
    <col min="5" max="5" width="12" customWidth="1"/>
    <col min="6" max="6" width="18" customWidth="1"/>
    <col min="8" max="9" width="16" customWidth="1"/>
  </cols>
  <sheetData>
    <row r="1" spans="1:9" x14ac:dyDescent="0.35">
      <c r="A1" s="19" t="s">
        <v>10</v>
      </c>
      <c r="B1" s="20" t="s">
        <v>11</v>
      </c>
      <c r="C1" s="20" t="s">
        <v>12</v>
      </c>
      <c r="D1" s="20" t="s">
        <v>13</v>
      </c>
      <c r="E1" s="20" t="s">
        <v>14</v>
      </c>
      <c r="F1" s="21" t="s">
        <v>15</v>
      </c>
    </row>
    <row r="2" spans="1:9" x14ac:dyDescent="0.35">
      <c r="A2" s="22" t="s">
        <v>16</v>
      </c>
      <c r="B2" s="23" t="s">
        <v>17</v>
      </c>
      <c r="C2" s="23" t="s">
        <v>18</v>
      </c>
      <c r="D2" s="23" t="s">
        <v>19</v>
      </c>
      <c r="E2" s="24">
        <v>2080</v>
      </c>
      <c r="F2" s="25" t="s">
        <v>20</v>
      </c>
    </row>
    <row r="3" spans="1:9" x14ac:dyDescent="0.35">
      <c r="A3" s="22" t="s">
        <v>21</v>
      </c>
      <c r="B3" s="23" t="s">
        <v>22</v>
      </c>
      <c r="C3" s="23" t="s">
        <v>23</v>
      </c>
      <c r="D3" s="23" t="s">
        <v>24</v>
      </c>
      <c r="E3" s="24">
        <v>1780</v>
      </c>
      <c r="F3" s="25" t="s">
        <v>20</v>
      </c>
    </row>
    <row r="4" spans="1:9" x14ac:dyDescent="0.35">
      <c r="A4" s="22" t="s">
        <v>25</v>
      </c>
      <c r="B4" s="23" t="s">
        <v>26</v>
      </c>
      <c r="C4" s="23" t="s">
        <v>27</v>
      </c>
      <c r="D4" s="23" t="s">
        <v>28</v>
      </c>
      <c r="E4" s="24">
        <v>1540</v>
      </c>
      <c r="F4" s="25" t="s">
        <v>29</v>
      </c>
    </row>
    <row r="5" spans="1:9" x14ac:dyDescent="0.35">
      <c r="A5" s="22" t="s">
        <v>30</v>
      </c>
      <c r="B5" s="23" t="s">
        <v>31</v>
      </c>
      <c r="C5" s="23" t="s">
        <v>32</v>
      </c>
      <c r="D5" s="23" t="s">
        <v>33</v>
      </c>
      <c r="E5" s="24">
        <v>1640</v>
      </c>
      <c r="F5" s="25" t="s">
        <v>20</v>
      </c>
    </row>
    <row r="6" spans="1:9" x14ac:dyDescent="0.35">
      <c r="A6" s="22" t="s">
        <v>34</v>
      </c>
      <c r="B6" s="23" t="s">
        <v>35</v>
      </c>
      <c r="C6" s="23" t="s">
        <v>36</v>
      </c>
      <c r="D6" s="23" t="s">
        <v>37</v>
      </c>
      <c r="E6" s="24">
        <v>2480</v>
      </c>
      <c r="F6" s="25" t="s">
        <v>20</v>
      </c>
    </row>
    <row r="7" spans="1:9" x14ac:dyDescent="0.35">
      <c r="A7" s="22" t="s">
        <v>38</v>
      </c>
      <c r="B7" s="23" t="s">
        <v>39</v>
      </c>
      <c r="C7" s="23" t="s">
        <v>126</v>
      </c>
      <c r="D7" s="23" t="s">
        <v>40</v>
      </c>
      <c r="E7" s="24">
        <v>1480</v>
      </c>
      <c r="F7" s="25" t="s">
        <v>29</v>
      </c>
    </row>
    <row r="8" spans="1:9" ht="15" customHeight="1" thickBot="1" x14ac:dyDescent="0.4">
      <c r="A8" s="26" t="s">
        <v>41</v>
      </c>
      <c r="B8" s="27" t="s">
        <v>42</v>
      </c>
      <c r="C8" s="27" t="s">
        <v>43</v>
      </c>
      <c r="D8" s="27" t="s">
        <v>19</v>
      </c>
      <c r="E8" s="28">
        <v>1820</v>
      </c>
      <c r="F8" s="29" t="s">
        <v>20</v>
      </c>
    </row>
    <row r="9" spans="1:9" ht="15" customHeight="1" thickBot="1" x14ac:dyDescent="0.4">
      <c r="A9" t="s">
        <v>50</v>
      </c>
    </row>
    <row r="10" spans="1:9" x14ac:dyDescent="0.35">
      <c r="H10" s="30" t="s">
        <v>11</v>
      </c>
      <c r="I10" s="31" t="s">
        <v>14</v>
      </c>
    </row>
    <row r="11" spans="1:9" x14ac:dyDescent="0.35">
      <c r="H11" s="22" t="s">
        <v>17</v>
      </c>
      <c r="I11" s="25"/>
    </row>
    <row r="12" spans="1:9" ht="15" customHeight="1" thickBot="1" x14ac:dyDescent="0.4">
      <c r="H12" s="26" t="s">
        <v>35</v>
      </c>
      <c r="I12" s="29" t="s">
        <v>51</v>
      </c>
    </row>
    <row r="14" spans="1:9" ht="15" customHeight="1" thickBot="1" x14ac:dyDescent="0.4">
      <c r="A14" t="s">
        <v>46</v>
      </c>
    </row>
    <row r="15" spans="1:9" x14ac:dyDescent="0.35">
      <c r="A15" s="19" t="s">
        <v>10</v>
      </c>
      <c r="B15" s="20" t="s">
        <v>11</v>
      </c>
      <c r="C15" s="20" t="s">
        <v>12</v>
      </c>
      <c r="D15" s="20" t="s">
        <v>13</v>
      </c>
      <c r="E15" s="20" t="s">
        <v>14</v>
      </c>
      <c r="F15" s="21" t="s">
        <v>15</v>
      </c>
    </row>
    <row r="16" spans="1:9" x14ac:dyDescent="0.35">
      <c r="A16" s="22" t="s">
        <v>16</v>
      </c>
      <c r="B16" s="23" t="s">
        <v>17</v>
      </c>
      <c r="C16" s="23" t="s">
        <v>18</v>
      </c>
      <c r="D16" s="23" t="s">
        <v>19</v>
      </c>
      <c r="E16" s="24">
        <v>2080</v>
      </c>
      <c r="F16" s="25" t="s">
        <v>20</v>
      </c>
    </row>
    <row r="17" spans="1:6" ht="15" customHeight="1" thickBot="1" x14ac:dyDescent="0.4">
      <c r="A17" s="26" t="s">
        <v>34</v>
      </c>
      <c r="B17" s="27" t="s">
        <v>35</v>
      </c>
      <c r="C17" s="27" t="s">
        <v>36</v>
      </c>
      <c r="D17" s="27" t="s">
        <v>37</v>
      </c>
      <c r="E17" s="28">
        <v>2480</v>
      </c>
      <c r="F17" s="29" t="s">
        <v>20</v>
      </c>
    </row>
    <row r="21" spans="1:6" x14ac:dyDescent="0.35">
      <c r="A21" t="s">
        <v>47</v>
      </c>
    </row>
    <row r="22" spans="1:6" x14ac:dyDescent="0.35">
      <c r="A22" t="s">
        <v>52</v>
      </c>
    </row>
    <row r="23" spans="1:6" x14ac:dyDescent="0.35">
      <c r="A23" t="s">
        <v>53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394E0-EDAA-40BB-AEA9-B3298BAD67C2}">
  <dimension ref="A1:E12"/>
  <sheetViews>
    <sheetView zoomScaleNormal="100" workbookViewId="0">
      <selection activeCell="G15" sqref="G15"/>
    </sheetView>
  </sheetViews>
  <sheetFormatPr defaultRowHeight="14.5" x14ac:dyDescent="0.35"/>
  <cols>
    <col min="1" max="1" width="9.08984375" customWidth="1"/>
    <col min="2" max="2" width="11" customWidth="1"/>
    <col min="3" max="3" width="7.453125" customWidth="1"/>
    <col min="5" max="5" width="55" customWidth="1"/>
  </cols>
  <sheetData>
    <row r="1" spans="1:5" ht="28.75" customHeight="1" x14ac:dyDescent="0.35">
      <c r="A1" s="36" t="s">
        <v>77</v>
      </c>
      <c r="B1" s="38" t="s">
        <v>78</v>
      </c>
      <c r="C1" s="36" t="s">
        <v>79</v>
      </c>
    </row>
    <row r="2" spans="1:5" ht="15" customHeight="1" x14ac:dyDescent="0.35">
      <c r="A2" t="s">
        <v>80</v>
      </c>
      <c r="B2">
        <v>45</v>
      </c>
      <c r="C2" t="s">
        <v>81</v>
      </c>
      <c r="E2" t="s">
        <v>82</v>
      </c>
    </row>
    <row r="3" spans="1:5" ht="15" customHeight="1" x14ac:dyDescent="0.35">
      <c r="A3" t="s">
        <v>83</v>
      </c>
      <c r="B3">
        <v>22</v>
      </c>
      <c r="C3" t="s">
        <v>81</v>
      </c>
    </row>
    <row r="4" spans="1:5" ht="15" customHeight="1" x14ac:dyDescent="0.35">
      <c r="A4" t="s">
        <v>84</v>
      </c>
      <c r="B4">
        <v>18</v>
      </c>
      <c r="C4" t="s">
        <v>85</v>
      </c>
      <c r="E4" t="s">
        <v>86</v>
      </c>
    </row>
    <row r="5" spans="1:5" ht="15" customHeight="1" x14ac:dyDescent="0.35">
      <c r="A5" t="s">
        <v>87</v>
      </c>
      <c r="B5">
        <v>30</v>
      </c>
      <c r="C5" t="s">
        <v>85</v>
      </c>
      <c r="E5">
        <f>COUNTIF($A$2:$A$11,"Telefón")</f>
        <v>3</v>
      </c>
    </row>
    <row r="6" spans="1:5" ht="15" customHeight="1" x14ac:dyDescent="0.35">
      <c r="A6" t="s">
        <v>80</v>
      </c>
      <c r="B6">
        <v>40</v>
      </c>
      <c r="C6" t="s">
        <v>88</v>
      </c>
      <c r="E6" t="s">
        <v>89</v>
      </c>
    </row>
    <row r="7" spans="1:5" ht="15" customHeight="1" x14ac:dyDescent="0.35">
      <c r="A7" t="s">
        <v>84</v>
      </c>
      <c r="B7">
        <v>25</v>
      </c>
      <c r="C7" t="s">
        <v>88</v>
      </c>
    </row>
    <row r="8" spans="1:5" ht="15" customHeight="1" x14ac:dyDescent="0.35">
      <c r="A8" t="s">
        <v>83</v>
      </c>
      <c r="B8">
        <v>17</v>
      </c>
      <c r="C8" t="s">
        <v>90</v>
      </c>
      <c r="E8" t="s">
        <v>91</v>
      </c>
    </row>
    <row r="9" spans="1:5" ht="15" customHeight="1" x14ac:dyDescent="0.35">
      <c r="A9" t="s">
        <v>87</v>
      </c>
      <c r="B9">
        <v>34</v>
      </c>
      <c r="C9" t="s">
        <v>90</v>
      </c>
      <c r="E9">
        <f>SUMIF($C$2:$C$11,"február",$B$2:$B$11)</f>
        <v>48</v>
      </c>
    </row>
    <row r="10" spans="1:5" ht="15" customHeight="1" x14ac:dyDescent="0.35">
      <c r="A10" t="s">
        <v>80</v>
      </c>
      <c r="B10">
        <v>39</v>
      </c>
      <c r="C10" t="s">
        <v>92</v>
      </c>
      <c r="E10" t="s">
        <v>93</v>
      </c>
    </row>
    <row r="11" spans="1:5" ht="15" customHeight="1" x14ac:dyDescent="0.35">
      <c r="A11" t="s">
        <v>84</v>
      </c>
      <c r="B11">
        <v>28</v>
      </c>
      <c r="C11" t="s">
        <v>92</v>
      </c>
      <c r="E11">
        <f>AVERAGEIF(A2:A11,"Slúchadlá",B2:B11)</f>
        <v>23.666666666666668</v>
      </c>
    </row>
    <row r="12" spans="1:5" ht="15" customHeight="1" x14ac:dyDescent="0.35">
      <c r="E12" t="s">
        <v>94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92C99-90B8-46E9-BBC0-C0D503B55A7B}">
  <dimension ref="A1:E13"/>
  <sheetViews>
    <sheetView zoomScaleNormal="100" workbookViewId="0"/>
  </sheetViews>
  <sheetFormatPr defaultRowHeight="14.5" x14ac:dyDescent="0.35"/>
  <cols>
    <col min="1" max="1" width="9.453125" customWidth="1"/>
    <col min="2" max="2" width="11.90625" customWidth="1"/>
    <col min="3" max="3" width="6.6328125" customWidth="1"/>
    <col min="5" max="5" width="60" customWidth="1"/>
  </cols>
  <sheetData>
    <row r="1" spans="1:5" ht="29" x14ac:dyDescent="0.35">
      <c r="A1" s="36" t="s">
        <v>77</v>
      </c>
      <c r="B1" s="38" t="s">
        <v>78</v>
      </c>
      <c r="C1" s="36" t="s">
        <v>79</v>
      </c>
    </row>
    <row r="2" spans="1:5" ht="15" customHeight="1" x14ac:dyDescent="0.35">
      <c r="A2" t="s">
        <v>80</v>
      </c>
      <c r="B2">
        <v>45</v>
      </c>
      <c r="C2" t="s">
        <v>81</v>
      </c>
      <c r="E2" t="s">
        <v>95</v>
      </c>
    </row>
    <row r="3" spans="1:5" ht="15" customHeight="1" x14ac:dyDescent="0.35">
      <c r="A3" t="s">
        <v>83</v>
      </c>
      <c r="B3">
        <v>22</v>
      </c>
      <c r="C3" t="s">
        <v>81</v>
      </c>
    </row>
    <row r="4" spans="1:5" ht="15" customHeight="1" x14ac:dyDescent="0.35">
      <c r="A4" t="s">
        <v>84</v>
      </c>
      <c r="B4">
        <v>18</v>
      </c>
      <c r="C4" t="s">
        <v>85</v>
      </c>
      <c r="E4" t="s">
        <v>96</v>
      </c>
    </row>
    <row r="5" spans="1:5" ht="15" customHeight="1" x14ac:dyDescent="0.35">
      <c r="A5" t="s">
        <v>87</v>
      </c>
      <c r="B5">
        <v>30</v>
      </c>
      <c r="C5" t="s">
        <v>85</v>
      </c>
      <c r="E5">
        <f>COUNTIFS(A2:A11,"Telefón",C2:C11,"január")</f>
        <v>1</v>
      </c>
    </row>
    <row r="6" spans="1:5" ht="15" customHeight="1" x14ac:dyDescent="0.35">
      <c r="A6" t="s">
        <v>80</v>
      </c>
      <c r="B6">
        <v>40</v>
      </c>
      <c r="C6" t="s">
        <v>88</v>
      </c>
      <c r="E6" t="s">
        <v>97</v>
      </c>
    </row>
    <row r="7" spans="1:5" ht="15" customHeight="1" x14ac:dyDescent="0.35">
      <c r="A7" t="s">
        <v>84</v>
      </c>
      <c r="B7">
        <v>25</v>
      </c>
      <c r="C7" t="s">
        <v>88</v>
      </c>
    </row>
    <row r="8" spans="1:5" ht="15" customHeight="1" x14ac:dyDescent="0.35">
      <c r="A8" t="s">
        <v>83</v>
      </c>
      <c r="B8">
        <v>17</v>
      </c>
      <c r="C8" t="s">
        <v>90</v>
      </c>
      <c r="E8" t="s">
        <v>98</v>
      </c>
    </row>
    <row r="9" spans="1:5" ht="15" customHeight="1" x14ac:dyDescent="0.35">
      <c r="A9" t="s">
        <v>87</v>
      </c>
      <c r="B9">
        <v>34</v>
      </c>
      <c r="C9" t="s">
        <v>90</v>
      </c>
      <c r="E9">
        <f>SUMIFS(B2:B11,A2:A11,"Slúchadlá",C2:C11,"máj")</f>
        <v>28</v>
      </c>
    </row>
    <row r="10" spans="1:5" ht="15" customHeight="1" x14ac:dyDescent="0.35">
      <c r="A10" t="s">
        <v>80</v>
      </c>
      <c r="B10">
        <v>39</v>
      </c>
      <c r="C10" t="s">
        <v>92</v>
      </c>
      <c r="E10" t="s">
        <v>99</v>
      </c>
    </row>
    <row r="11" spans="1:5" ht="15" customHeight="1" x14ac:dyDescent="0.35">
      <c r="A11" t="s">
        <v>84</v>
      </c>
      <c r="B11">
        <v>28</v>
      </c>
      <c r="C11" t="s">
        <v>92</v>
      </c>
    </row>
    <row r="12" spans="1:5" x14ac:dyDescent="0.35">
      <c r="E12" t="s">
        <v>100</v>
      </c>
    </row>
    <row r="13" spans="1:5" x14ac:dyDescent="0.35">
      <c r="E13">
        <f>AVERAGEIFS(B2:B11,A2:A11,"Monitor",C2:C11,"február")</f>
        <v>30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FFDFE-ED33-4BE0-A3A5-C74AF09A3751}">
  <dimension ref="A1:G14"/>
  <sheetViews>
    <sheetView tabSelected="1" zoomScaleNormal="100" workbookViewId="0">
      <selection activeCell="E15" sqref="E15"/>
    </sheetView>
  </sheetViews>
  <sheetFormatPr defaultRowHeight="14.5" x14ac:dyDescent="0.35"/>
  <cols>
    <col min="1" max="1" width="9.81640625" bestFit="1" customWidth="1"/>
    <col min="2" max="2" width="8.90625" bestFit="1" customWidth="1"/>
    <col min="3" max="3" width="8.36328125" customWidth="1"/>
    <col min="5" max="5" width="44.81640625" bestFit="1" customWidth="1"/>
    <col min="6" max="6" width="15.08984375" customWidth="1"/>
    <col min="7" max="7" width="22" customWidth="1"/>
  </cols>
  <sheetData>
    <row r="1" spans="1:7" ht="29" x14ac:dyDescent="0.35">
      <c r="A1" s="1" t="s">
        <v>101</v>
      </c>
      <c r="B1" s="1" t="s">
        <v>102</v>
      </c>
      <c r="C1" s="39" t="s">
        <v>103</v>
      </c>
      <c r="E1" t="s">
        <v>104</v>
      </c>
      <c r="F1" s="32" t="s">
        <v>102</v>
      </c>
    </row>
    <row r="2" spans="1:7" ht="15" customHeight="1" x14ac:dyDescent="0.35">
      <c r="A2" s="40" t="s">
        <v>81</v>
      </c>
      <c r="B2" s="40" t="s">
        <v>24</v>
      </c>
      <c r="C2" s="40">
        <v>25</v>
      </c>
      <c r="F2" s="33" t="s">
        <v>24</v>
      </c>
    </row>
    <row r="3" spans="1:7" ht="15" customHeight="1" x14ac:dyDescent="0.35">
      <c r="A3" s="40" t="s">
        <v>85</v>
      </c>
      <c r="B3" s="40" t="s">
        <v>24</v>
      </c>
      <c r="C3" s="40">
        <v>32</v>
      </c>
      <c r="E3" t="s">
        <v>102</v>
      </c>
      <c r="F3" t="s">
        <v>105</v>
      </c>
    </row>
    <row r="4" spans="1:7" ht="15" customHeight="1" x14ac:dyDescent="0.35">
      <c r="A4" s="40" t="s">
        <v>88</v>
      </c>
      <c r="B4" s="40" t="s">
        <v>24</v>
      </c>
      <c r="C4" s="40">
        <v>28</v>
      </c>
      <c r="E4" t="s">
        <v>24</v>
      </c>
      <c r="F4">
        <f>DSUM(A1:C13,3,F1:F2)</f>
        <v>154</v>
      </c>
    </row>
    <row r="5" spans="1:7" ht="15" customHeight="1" x14ac:dyDescent="0.35">
      <c r="A5" s="40" t="s">
        <v>90</v>
      </c>
      <c r="B5" s="40" t="s">
        <v>19</v>
      </c>
      <c r="C5" s="40">
        <v>22</v>
      </c>
    </row>
    <row r="6" spans="1:7" ht="15" customHeight="1" x14ac:dyDescent="0.35">
      <c r="A6" s="40" t="s">
        <v>92</v>
      </c>
      <c r="B6" s="40" t="s">
        <v>19</v>
      </c>
      <c r="C6" s="40">
        <v>35</v>
      </c>
      <c r="E6" t="s">
        <v>106</v>
      </c>
      <c r="F6" s="32" t="s">
        <v>102</v>
      </c>
    </row>
    <row r="7" spans="1:7" ht="15" customHeight="1" x14ac:dyDescent="0.35">
      <c r="A7" s="40" t="s">
        <v>107</v>
      </c>
      <c r="B7" s="40" t="s">
        <v>19</v>
      </c>
      <c r="C7" s="40">
        <v>31</v>
      </c>
      <c r="F7" s="33" t="s">
        <v>19</v>
      </c>
    </row>
    <row r="8" spans="1:7" ht="15" customHeight="1" x14ac:dyDescent="0.35">
      <c r="A8" s="40" t="s">
        <v>108</v>
      </c>
      <c r="B8" s="40" t="s">
        <v>28</v>
      </c>
      <c r="C8" s="40">
        <v>40</v>
      </c>
      <c r="E8" t="s">
        <v>102</v>
      </c>
      <c r="F8" t="s">
        <v>109</v>
      </c>
    </row>
    <row r="9" spans="1:7" ht="15" customHeight="1" x14ac:dyDescent="0.35">
      <c r="A9" s="40" t="s">
        <v>110</v>
      </c>
      <c r="B9" s="40" t="s">
        <v>28</v>
      </c>
      <c r="C9" s="40">
        <v>29</v>
      </c>
      <c r="E9" t="s">
        <v>19</v>
      </c>
      <c r="F9">
        <f>DCOUNTA(A1:C13,2,F6:F7)</f>
        <v>4</v>
      </c>
    </row>
    <row r="10" spans="1:7" ht="15" customHeight="1" x14ac:dyDescent="0.35">
      <c r="A10" s="40" t="s">
        <v>111</v>
      </c>
      <c r="B10" s="40" t="s">
        <v>24</v>
      </c>
      <c r="C10" s="40">
        <v>27</v>
      </c>
    </row>
    <row r="11" spans="1:7" ht="15" customHeight="1" x14ac:dyDescent="0.35">
      <c r="A11" s="40" t="s">
        <v>112</v>
      </c>
      <c r="B11" s="40" t="s">
        <v>28</v>
      </c>
      <c r="C11" s="40">
        <v>33</v>
      </c>
      <c r="E11" t="s">
        <v>116</v>
      </c>
      <c r="F11" s="32" t="s">
        <v>102</v>
      </c>
      <c r="G11" s="32" t="s">
        <v>101</v>
      </c>
    </row>
    <row r="12" spans="1:7" ht="15" customHeight="1" x14ac:dyDescent="0.35">
      <c r="A12" s="40" t="s">
        <v>113</v>
      </c>
      <c r="B12" s="40" t="s">
        <v>19</v>
      </c>
      <c r="C12" s="40">
        <v>18</v>
      </c>
      <c r="F12" s="33" t="s">
        <v>24</v>
      </c>
      <c r="G12" s="33" t="s">
        <v>81</v>
      </c>
    </row>
    <row r="13" spans="1:7" ht="15" customHeight="1" x14ac:dyDescent="0.35">
      <c r="A13" s="40" t="s">
        <v>114</v>
      </c>
      <c r="B13" s="40" t="s">
        <v>24</v>
      </c>
      <c r="C13" s="40">
        <v>42</v>
      </c>
      <c r="E13" t="s">
        <v>102</v>
      </c>
      <c r="F13" t="s">
        <v>101</v>
      </c>
      <c r="G13" t="s">
        <v>115</v>
      </c>
    </row>
    <row r="14" spans="1:7" x14ac:dyDescent="0.35">
      <c r="E14" t="s">
        <v>24</v>
      </c>
      <c r="F14" t="s">
        <v>81</v>
      </c>
      <c r="G14">
        <f>DSUM(A1:C13,3,F11:G12)</f>
        <v>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10</vt:i4>
      </vt:variant>
    </vt:vector>
  </HeadingPairs>
  <TitlesOfParts>
    <vt:vector size="10" baseType="lpstr">
      <vt:lpstr>Adres. a hro. výpočet - Relat.</vt:lpstr>
      <vt:lpstr>Adres. a hro. výpočet - Zmieš.</vt:lpstr>
      <vt:lpstr>Základy funkcií-Vnorovanie f...</vt:lpstr>
      <vt:lpstr>Základy funkcií-Matic. funkcie</vt:lpstr>
      <vt:lpstr>Vyhľadávacie funkcie-VLOOKUP ..</vt:lpstr>
      <vt:lpstr>Filtre - Log.spojka A</vt:lpstr>
      <vt:lpstr>Filtre - Log.spojka B</vt:lpstr>
      <vt:lpstr>Podm. agr. funkcie - Jedna</vt:lpstr>
      <vt:lpstr>Podm. agr. funkcie - Viacero</vt:lpstr>
      <vt:lpstr>Databázové funkcie - Príklady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Novák</dc:creator>
  <cp:lastModifiedBy>Martin Uhlíř</cp:lastModifiedBy>
  <dcterms:created xsi:type="dcterms:W3CDTF">2015-06-05T18:19:34Z</dcterms:created>
  <dcterms:modified xsi:type="dcterms:W3CDTF">2026-09-09T11:41:59Z</dcterms:modified>
</cp:coreProperties>
</file>